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по территории" sheetId="1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L9" i="1" l="1"/>
  <c r="M9" i="1" s="1"/>
  <c r="M7" i="1"/>
  <c r="M8" i="1"/>
  <c r="M6" i="1"/>
  <c r="J7" i="1"/>
  <c r="J8" i="1"/>
  <c r="J6" i="1"/>
  <c r="I9" i="1"/>
  <c r="H9" i="1"/>
  <c r="E9" i="1"/>
  <c r="D9" i="1"/>
  <c r="C9" i="1"/>
  <c r="F7" i="1"/>
  <c r="F8" i="1"/>
  <c r="F6" i="1"/>
</calcChain>
</file>

<file path=xl/sharedStrings.xml><?xml version="1.0" encoding="utf-8"?>
<sst xmlns="http://schemas.openxmlformats.org/spreadsheetml/2006/main" count="19" uniqueCount="16">
  <si>
    <t>Приложение № 1</t>
  </si>
  <si>
    <t>Анализ налоговой нагрузки  по землям сельхозназначения в разрезе территориальной принадлежности</t>
  </si>
  <si>
    <t>Кол-во зем.участков</t>
  </si>
  <si>
    <t>Кадастровая стоимость (тыс.руб.)</t>
  </si>
  <si>
    <t>№ п/п</t>
  </si>
  <si>
    <t xml:space="preserve"> Территориальная принадлежность (адрес)</t>
  </si>
  <si>
    <t>Территория колледжа "Ейский"</t>
  </si>
  <si>
    <t>В границах плана СПК "Урожайный"</t>
  </si>
  <si>
    <t>Прочие земли (п.Широчанка, п.Морской, п. Краснофлотский)</t>
  </si>
  <si>
    <t>%</t>
  </si>
  <si>
    <t>Ставка налога действу-  ющая</t>
  </si>
  <si>
    <t>Предла-  гаемая ставка налога</t>
  </si>
  <si>
    <t>Итого:</t>
  </si>
  <si>
    <t>Сумма налога  по предлагаемой ставке (тыс. руб.)</t>
  </si>
  <si>
    <t>Сумма налога  по действующей ставке                      (тыс. руб.)</t>
  </si>
  <si>
    <t xml:space="preserve">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</si>
</sst>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4" fontId="0" fillId="0" borderId="1" xfId="0" applyNumberFormat="1" applyBorder="1" applyAlignment="1">
      <alignment horizontal="right"/>
    </xf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right"/>
    </xf>
    <xf numFmtId="49" fontId="0" fillId="0" borderId="5" xfId="0" applyNumberFormat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"/>
  <sheetViews>
    <sheetView tabSelected="1" workbookViewId="0">
      <selection activeCell="F5" sqref="F5"/>
    </sheetView>
  </sheetViews>
  <sheetFormatPr defaultRowHeight="15" x14ac:dyDescent="0.25"/>
  <cols>
    <col min="1" max="1" width="5" customWidth="1"/>
    <col min="2" max="2" width="33.7109375" style="1" customWidth="1"/>
    <col min="3" max="3" width="13.5703125" style="6" customWidth="1"/>
    <col min="4" max="5" width="12.42578125" customWidth="1"/>
    <col min="6" max="6" width="8.42578125" customWidth="1"/>
    <col min="7" max="7" width="10.28515625" customWidth="1"/>
    <col min="8" max="8" width="9.28515625" customWidth="1"/>
    <col min="10" max="10" width="8.140625" customWidth="1"/>
    <col min="11" max="11" width="10.7109375" customWidth="1"/>
    <col min="12" max="12" width="10.85546875" customWidth="1"/>
    <col min="13" max="13" width="9.140625" customWidth="1"/>
  </cols>
  <sheetData>
    <row r="1" spans="1:13" ht="21.75" customHeight="1" x14ac:dyDescent="0.25">
      <c r="L1" s="24" t="s">
        <v>0</v>
      </c>
      <c r="M1" s="24"/>
    </row>
    <row r="2" spans="1:13" ht="42" customHeight="1" x14ac:dyDescent="0.25">
      <c r="B2" s="22" t="s">
        <v>1</v>
      </c>
      <c r="C2" s="22"/>
      <c r="D2" s="22"/>
      <c r="E2" s="22"/>
      <c r="F2" s="22"/>
      <c r="G2" s="22"/>
      <c r="H2" s="22"/>
      <c r="I2" s="22"/>
      <c r="J2" s="22"/>
      <c r="K2" s="23"/>
      <c r="L2" s="23"/>
      <c r="M2" s="23"/>
    </row>
    <row r="4" spans="1:13" s="2" customFormat="1" ht="63.75" customHeight="1" x14ac:dyDescent="0.25">
      <c r="A4" s="25" t="s">
        <v>4</v>
      </c>
      <c r="B4" s="25" t="s">
        <v>5</v>
      </c>
      <c r="C4" s="25" t="s">
        <v>2</v>
      </c>
      <c r="D4" s="27" t="s">
        <v>3</v>
      </c>
      <c r="E4" s="28"/>
      <c r="F4" s="29"/>
      <c r="G4" s="3" t="s">
        <v>10</v>
      </c>
      <c r="H4" s="27" t="s">
        <v>14</v>
      </c>
      <c r="I4" s="28"/>
      <c r="J4" s="29"/>
      <c r="K4" s="3" t="s">
        <v>11</v>
      </c>
      <c r="L4" s="30" t="s">
        <v>13</v>
      </c>
      <c r="M4" s="29"/>
    </row>
    <row r="5" spans="1:13" s="19" customFormat="1" x14ac:dyDescent="0.25">
      <c r="A5" s="26"/>
      <c r="B5" s="26"/>
      <c r="C5" s="26"/>
      <c r="D5" s="16">
        <v>2015</v>
      </c>
      <c r="E5" s="16">
        <v>2016</v>
      </c>
      <c r="F5" s="17" t="s">
        <v>15</v>
      </c>
      <c r="G5" s="17" t="s">
        <v>9</v>
      </c>
      <c r="H5" s="16">
        <v>2015</v>
      </c>
      <c r="I5" s="16">
        <v>2016</v>
      </c>
      <c r="J5" s="18" t="s">
        <v>9</v>
      </c>
      <c r="K5" s="18" t="s">
        <v>9</v>
      </c>
      <c r="L5" s="16">
        <v>2016</v>
      </c>
      <c r="M5" s="18" t="s">
        <v>9</v>
      </c>
    </row>
    <row r="6" spans="1:13" x14ac:dyDescent="0.25">
      <c r="A6" s="4">
        <v>1</v>
      </c>
      <c r="B6" s="5" t="s">
        <v>6</v>
      </c>
      <c r="C6" s="7">
        <v>4</v>
      </c>
      <c r="D6" s="10">
        <v>302643.90000000002</v>
      </c>
      <c r="E6" s="10">
        <v>678709.5</v>
      </c>
      <c r="F6" s="10">
        <f>E6/D6*100</f>
        <v>224.26009577592674</v>
      </c>
      <c r="G6" s="10">
        <v>0.3</v>
      </c>
      <c r="H6" s="10">
        <v>907.9</v>
      </c>
      <c r="I6" s="10">
        <v>2036.1</v>
      </c>
      <c r="J6" s="10">
        <f>I6/H6*100</f>
        <v>224.26478687080075</v>
      </c>
      <c r="K6" s="11">
        <v>0.21</v>
      </c>
      <c r="L6" s="12">
        <v>1425.3</v>
      </c>
      <c r="M6" s="11">
        <f>L6/H6*100</f>
        <v>156.98865513823108</v>
      </c>
    </row>
    <row r="7" spans="1:13" ht="30" x14ac:dyDescent="0.25">
      <c r="A7" s="4">
        <v>2</v>
      </c>
      <c r="B7" s="5" t="s">
        <v>7</v>
      </c>
      <c r="C7" s="7">
        <v>27</v>
      </c>
      <c r="D7" s="10">
        <v>280466.7</v>
      </c>
      <c r="E7" s="10">
        <v>404321.7</v>
      </c>
      <c r="F7" s="10">
        <f t="shared" ref="F7:F8" si="0">E7/D7*100</f>
        <v>144.16032277628682</v>
      </c>
      <c r="G7" s="10">
        <v>0.3</v>
      </c>
      <c r="H7" s="10">
        <v>841.4</v>
      </c>
      <c r="I7" s="10">
        <v>1212.9000000000001</v>
      </c>
      <c r="J7" s="10">
        <f t="shared" ref="J7:J8" si="1">I7/H7*100</f>
        <v>144.15260280484907</v>
      </c>
      <c r="K7" s="11">
        <v>0.21</v>
      </c>
      <c r="L7" s="12">
        <v>849.1</v>
      </c>
      <c r="M7" s="11">
        <f t="shared" ref="M7:M9" si="2">L7/H7*100</f>
        <v>100.91514143094842</v>
      </c>
    </row>
    <row r="8" spans="1:13" ht="30" x14ac:dyDescent="0.25">
      <c r="A8" s="4">
        <v>3</v>
      </c>
      <c r="B8" s="5" t="s">
        <v>8</v>
      </c>
      <c r="C8" s="7">
        <v>84</v>
      </c>
      <c r="D8" s="10">
        <v>152183.5</v>
      </c>
      <c r="E8" s="10">
        <v>238670.2</v>
      </c>
      <c r="F8" s="10">
        <f t="shared" si="0"/>
        <v>156.83053681903755</v>
      </c>
      <c r="G8" s="10">
        <v>0.3</v>
      </c>
      <c r="H8" s="10">
        <v>456.6</v>
      </c>
      <c r="I8" s="10">
        <v>716</v>
      </c>
      <c r="J8" s="10">
        <f t="shared" si="1"/>
        <v>156.81121331581252</v>
      </c>
      <c r="K8" s="11">
        <v>0.21</v>
      </c>
      <c r="L8" s="12">
        <v>501.2</v>
      </c>
      <c r="M8" s="11">
        <f t="shared" si="2"/>
        <v>109.76784932106875</v>
      </c>
    </row>
    <row r="9" spans="1:13" s="9" customFormat="1" x14ac:dyDescent="0.25">
      <c r="A9" s="20" t="s">
        <v>12</v>
      </c>
      <c r="B9" s="21"/>
      <c r="C9" s="8">
        <f>SUM(C6:C8)</f>
        <v>115</v>
      </c>
      <c r="D9" s="13">
        <f>SUM(D6:D8)</f>
        <v>735294.10000000009</v>
      </c>
      <c r="E9" s="13">
        <f>SUM(E6:E8)</f>
        <v>1321701.3999999999</v>
      </c>
      <c r="F9" s="13">
        <v>179.7</v>
      </c>
      <c r="G9" s="13">
        <v>0.3</v>
      </c>
      <c r="H9" s="13">
        <f>SUM(H6:H8)</f>
        <v>2205.9</v>
      </c>
      <c r="I9" s="13">
        <f>SUM(I6:I8)</f>
        <v>3965</v>
      </c>
      <c r="J9" s="13">
        <v>179.7</v>
      </c>
      <c r="K9" s="15">
        <v>0.21</v>
      </c>
      <c r="L9" s="14">
        <f>SUM(L6:L8)</f>
        <v>2775.6</v>
      </c>
      <c r="M9" s="15">
        <f t="shared" si="2"/>
        <v>125.82619339045287</v>
      </c>
    </row>
  </sheetData>
  <mergeCells count="9">
    <mergeCell ref="A9:B9"/>
    <mergeCell ref="B2:M2"/>
    <mergeCell ref="L1:M1"/>
    <mergeCell ref="C4:C5"/>
    <mergeCell ref="B4:B5"/>
    <mergeCell ref="A4:A5"/>
    <mergeCell ref="D4:F4"/>
    <mergeCell ref="H4:J4"/>
    <mergeCell ref="L4:M4"/>
  </mergeCells>
  <pageMargins left="0.23" right="0.16" top="0.75" bottom="0.75" header="0.3" footer="0.3"/>
  <pageSetup paperSize="9" scale="94" fitToHeight="0" orientation="landscape" r:id="rId1"/>
  <ignoredErrors>
    <ignoredError sqref="D9:E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 территории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2016-01-26T12:11:56Z</dcterms:modified>
</cp:coreProperties>
</file>